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投标报价汇总表_(2018范本)" sheetId="5" r:id="rId1"/>
    <sheet name="工程量清单表_(显示标段金额)" sheetId="6" r:id="rId2"/>
  </sheets>
  <definedNames>
    <definedName name="_xlnm.Print_Area" localSheetId="0">'投标报价汇总表_(2018范本)'!$A$1:$D$31</definedName>
    <definedName name="_xlnm.Print_Area" localSheetId="1">'工程量清单表_(显示标段金额)'!$A$1:$G$64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<sst xmlns="http://schemas.openxmlformats.org/spreadsheetml/2006/main" count="238" uniqueCount="129">
  <si>
    <t>投标报价汇总表</t>
  </si>
  <si>
    <t>工程名称：岳普湖县2026年山格力齐村S310K74-良种场公路建设项目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</si>
  <si>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</si>
  <si>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</si>
  <si>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</si>
  <si>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</si>
  <si>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</si>
  <si>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</si>
  <si>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</si>
  <si>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</si>
  <si>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</si>
  <si>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</si>
  <si>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</si>
  <si>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</si>
  <si>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</si>
  <si>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</si>
  <si>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</si>
  <si>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500</t>
  </si>
  <si>
    <t>清单 第500章 排水与涵洞</t>
  </si>
  <si>
    <t>5</t>
  </si>
  <si>
    <t>第100章至第700章合计</t>
  </si>
  <si>
    <t>6</t>
  </si>
  <si>
    <t>已包含在清单合计中的材料、工程设备、专业工程暂估价合计</t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</si>
  <si>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</si>
  <si>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</si>
  <si>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</si>
  <si>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</si>
  <si>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</si>
  <si>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</si>
  <si>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10</t>
  </si>
  <si>
    <t>投标报价</t>
  </si>
  <si>
    <t>【新点2013公路造价新疆版 V10.4.6】</t>
  </si>
  <si>
    <t>工程量清单表</t>
  </si>
  <si>
    <t>第1页 共2页</t>
  </si>
  <si>
    <t>项-目-节</t>
  </si>
  <si>
    <t>定额名称</t>
  </si>
  <si>
    <t>单位</t>
  </si>
  <si>
    <t>工程量</t>
  </si>
  <si>
    <t>单价（元）</t>
  </si>
  <si>
    <t>合价（元）</t>
  </si>
  <si>
    <t/>
  </si>
  <si>
    <t>岳普湖县2026年山格力齐村S310K74-良种场公路建设项目</t>
  </si>
  <si>
    <t>第100章</t>
  </si>
  <si>
    <t>102-1</t>
  </si>
  <si>
    <t>竣工文件</t>
  </si>
  <si>
    <t>总额</t>
  </si>
  <si>
    <t>1.00</t>
  </si>
  <si>
    <t>102-2</t>
  </si>
  <si>
    <t>施工环保费</t>
  </si>
  <si>
    <t>104-1</t>
  </si>
  <si>
    <t>承包人驻地建设</t>
  </si>
  <si>
    <t>105-1</t>
  </si>
  <si>
    <t>安全生产费</t>
  </si>
  <si>
    <t>第200章</t>
  </si>
  <si>
    <t>202-2</t>
  </si>
  <si>
    <t>挖除旧路面</t>
  </si>
  <si>
    <t>-b</t>
  </si>
  <si>
    <t>沥青混凝土路面</t>
  </si>
  <si>
    <t>m3</t>
  </si>
  <si>
    <t>273.36</t>
  </si>
  <si>
    <t>202-3</t>
  </si>
  <si>
    <t>拆除结构物</t>
  </si>
  <si>
    <t>混凝土结构</t>
  </si>
  <si>
    <t>16.10</t>
  </si>
  <si>
    <t>203-1</t>
  </si>
  <si>
    <t>路基挖方</t>
  </si>
  <si>
    <t>-a</t>
  </si>
  <si>
    <t>挖土方</t>
  </si>
  <si>
    <t>15.00</t>
  </si>
  <si>
    <t>11</t>
  </si>
  <si>
    <t>204-1</t>
  </si>
  <si>
    <t>路基填筑（包括填前压实）</t>
  </si>
  <si>
    <t>12</t>
  </si>
  <si>
    <t>-c</t>
  </si>
  <si>
    <t>借土填方</t>
  </si>
  <si>
    <t>1614.00</t>
  </si>
  <si>
    <t>13</t>
  </si>
  <si>
    <t>205-1</t>
  </si>
  <si>
    <t>软土地基处理</t>
  </si>
  <si>
    <t>14</t>
  </si>
  <si>
    <t>-e</t>
  </si>
  <si>
    <t>土工合成材料</t>
  </si>
  <si>
    <t>15</t>
  </si>
  <si>
    <t>-e-2</t>
  </si>
  <si>
    <t>聚乙烯18丝防渗膜</t>
  </si>
  <si>
    <t>m2</t>
  </si>
  <si>
    <t>442.00</t>
  </si>
  <si>
    <t>第300章</t>
  </si>
  <si>
    <t>16</t>
  </si>
  <si>
    <t>303-1</t>
  </si>
  <si>
    <t>级配碎石（砂砾）基层</t>
  </si>
  <si>
    <t>17</t>
  </si>
  <si>
    <t>-a-1</t>
  </si>
  <si>
    <t>厚100mm</t>
  </si>
  <si>
    <t>10510.88</t>
  </si>
  <si>
    <t>18</t>
  </si>
  <si>
    <t>-a-2</t>
  </si>
  <si>
    <t>旧基层处理厚100mm（翻松、整平、碾压）</t>
  </si>
  <si>
    <t>10456.00</t>
  </si>
  <si>
    <t>19</t>
  </si>
  <si>
    <t>305-1</t>
  </si>
  <si>
    <t>透层</t>
  </si>
  <si>
    <t>8588.48</t>
  </si>
  <si>
    <t>20</t>
  </si>
  <si>
    <t>307-1</t>
  </si>
  <si>
    <t>细粒式沥青混凝土(AC-13)</t>
  </si>
  <si>
    <t>21</t>
  </si>
  <si>
    <t>厚40mm</t>
  </si>
  <si>
    <t>22</t>
  </si>
  <si>
    <t>310-1</t>
  </si>
  <si>
    <t>培土路肩</t>
  </si>
  <si>
    <t>68.34</t>
  </si>
  <si>
    <t>第500章</t>
  </si>
  <si>
    <t>第2页 共2页</t>
  </si>
  <si>
    <t>23</t>
  </si>
  <si>
    <t>504-1</t>
  </si>
  <si>
    <t>钢筋混凝土圆管涵</t>
  </si>
  <si>
    <t>24</t>
  </si>
  <si>
    <t>0.5m 单孔钢筋混凝土圆管涵</t>
  </si>
  <si>
    <t>m</t>
  </si>
  <si>
    <t>8.00</t>
  </si>
  <si>
    <t>25</t>
  </si>
  <si>
    <t>0.75m 单孔钢筋混凝土圆管涵</t>
  </si>
  <si>
    <t>26</t>
  </si>
  <si>
    <t>506-1</t>
  </si>
  <si>
    <t>钢筋混凝土盖板涵</t>
  </si>
  <si>
    <t>27</t>
  </si>
  <si>
    <t>1-1m钢筋混凝土盖板涵</t>
  </si>
  <si>
    <t>6.00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</si>
</sst>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rgb="FF000000"/>
      <name val="Arial"/>
      <charset val="134"/>
    </font>
    <font>
      <sz val="10.5"/>
      <color rgb="FF000000"/>
      <name val="宋体"/>
      <charset val="134"/>
    </font>
    <font>
      <b/>
      <sz val="16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3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NumberFormat="1" applyFont="1" applyFill="1" applyBorder="1" applyAlignment="1" applyProtection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abSelected="1" workbookViewId="0">
      <selection activeCell="D15" sqref="D15"/>
    </sheetView>
  </sheetViews>
  <sheetFormatPr defaultColWidth="9" defaultRowHeight="12.75" outlineLevelCol="3"/>
  <cols>
    <col min="1" max="1" width="18.4285714285714" customWidth="1"/>
    <col min="2" max="2" width="22.3238095238095" customWidth="1"/>
    <col min="3" max="3" width="30.8857142857143" customWidth="1"/>
    <col min="4" max="4" width="22.8380952380952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0</v>
      </c>
      <c r="B2" s="4"/>
      <c r="C2" s="4"/>
      <c r="D2" s="4"/>
    </row>
    <row r="3" ht="35.65" customHeight="1" spans="1:4">
      <c r="A3" s="5" t="s">
        <v>1</v>
      </c>
      <c r="B3" s="5"/>
      <c r="C3" s="5"/>
      <c r="D3" s="6" t="s">
        <v>2</v>
      </c>
    </row>
    <row r="4" ht="43.65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ht="24" customHeight="1" spans="1:4">
      <c r="A5" s="7" t="s">
        <v>7</v>
      </c>
      <c r="B5" s="7" t="s">
        <v>8</v>
      </c>
      <c r="C5" s="7" t="s">
        <v>9</v>
      </c>
      <c r="D5" s="10">
        <f>IF(OR(ISERROR(ROUND('工程量清单表_(显示标段金额)'!G6,2)),ROUND('工程量清单表_(显示标段金额)'!G6,2)=""),0,ROUND('工程量清单表_(显示标段金额)'!G6,2))</f>
        <v>0</v>
      </c>
    </row>
    <row r="6" ht="23.25" customHeight="1" spans="1:4">
      <c r="A6" s="7" t="s">
        <v>10</v>
      </c>
      <c r="B6" s="7" t="s">
        <v>11</v>
      </c>
      <c r="C6" s="7" t="s">
        <v>12</v>
      </c>
      <c r="D6" s="10">
        <f>IF(OR(ISERROR(ROUND('工程量清单表_(显示标段金额)'!G11,2)),ROUND('工程量清单表_(显示标段金额)'!G11,2)=""),0,ROUND('工程量清单表_(显示标段金额)'!G11,2))</f>
        <v>0</v>
      </c>
    </row>
    <row r="7" ht="23.25" customHeight="1" spans="1:4">
      <c r="A7" s="7" t="s">
        <v>13</v>
      </c>
      <c r="B7" s="7" t="s">
        <v>14</v>
      </c>
      <c r="C7" s="7" t="s">
        <v>15</v>
      </c>
      <c r="D7" s="10">
        <f>IF(OR(ISERROR(ROUND('工程量清单表_(显示标段金额)'!G23,2)),ROUND('工程量清单表_(显示标段金额)'!G23,2)=""),0,ROUND('工程量清单表_(显示标段金额)'!G23,2))</f>
        <v>0</v>
      </c>
    </row>
    <row r="8" ht="23.25" customHeight="1" spans="1:4">
      <c r="A8" s="7" t="s">
        <v>16</v>
      </c>
      <c r="B8" s="7" t="s">
        <v>17</v>
      </c>
      <c r="C8" s="7" t="s">
        <v>18</v>
      </c>
      <c r="D8" s="10">
        <f>IF(OR(ISERROR(ROUND('工程量清单表_(显示标段金额)'!G31,2)),ROUND('工程量清单表_(显示标段金额)'!G31,2)=""),0,ROUND('工程量清单表_(显示标段金额)'!G31,2))</f>
        <v>0</v>
      </c>
    </row>
    <row r="9" ht="24" customHeight="1" spans="1:4">
      <c r="A9" s="7" t="s">
        <v>19</v>
      </c>
      <c r="B9" s="7" t="s">
        <v>20</v>
      </c>
      <c r="C9" s="14"/>
      <c r="D9" s="10">
        <f>ROUND(IF(OR(ISERROR(D5),D5=""),0,D5)+IF(OR(ISERROR(D6),D6=""),0,D6)+IF(OR(ISERROR(D7),D7=""),0,D7)+IF(OR(ISERROR(D8),D8=""),0,D8),2)</f>
        <v>0</v>
      </c>
    </row>
    <row r="10" ht="23.25" customHeight="1" spans="1:4">
      <c r="A10" s="7" t="s">
        <v>21</v>
      </c>
      <c r="B10" s="7" t="s">
        <v>22</v>
      </c>
      <c r="C10" s="14"/>
      <c r="D10" s="11"/>
    </row>
    <row r="11" ht="23.25" customHeight="1" spans="1:4">
      <c r="A11" s="7" t="s">
        <v>23</v>
      </c>
      <c r="B11" s="7" t="s">
        <v>24</v>
      </c>
      <c r="C11" s="14"/>
      <c r="D11" s="15"/>
    </row>
    <row r="12" ht="24" customHeight="1" spans="1:4">
      <c r="A12" s="7" t="s">
        <v>25</v>
      </c>
      <c r="B12" s="7" t="s">
        <v>26</v>
      </c>
      <c r="C12" s="14"/>
      <c r="D12" s="11"/>
    </row>
    <row r="13" ht="23.25" customHeight="1" spans="1:4">
      <c r="A13" s="7" t="s">
        <v>27</v>
      </c>
      <c r="B13" s="7" t="s">
        <v>28</v>
      </c>
      <c r="C13" s="14"/>
      <c r="D13" s="11"/>
    </row>
    <row r="14" ht="23.25" customHeight="1" spans="1:4">
      <c r="A14" s="7" t="s">
        <v>29</v>
      </c>
      <c r="B14" s="7" t="s">
        <v>30</v>
      </c>
      <c r="C14" s="14"/>
      <c r="D14" s="15">
        <f>ROUND(IF(OR(ISERROR(D9),D9=""),0,D9)+IF(OR(ISERROR(D12),D12=""),0,D12)+IF(OR(ISERROR(D13),D13=""),0,D13),2)</f>
        <v>0</v>
      </c>
    </row>
    <row r="15" ht="23.25" customHeight="1" spans="1:4">
      <c r="A15" s="8"/>
      <c r="B15" s="9"/>
      <c r="C15" s="9"/>
      <c r="D15" s="8"/>
    </row>
    <row r="16" ht="24" customHeight="1" spans="1:4">
      <c r="A16" s="8"/>
      <c r="B16" s="9"/>
      <c r="C16" s="9"/>
      <c r="D16" s="8"/>
    </row>
    <row r="17" ht="23.25" customHeight="1" spans="1:4">
      <c r="A17" s="8"/>
      <c r="B17" s="9"/>
      <c r="C17" s="9"/>
      <c r="D17" s="8"/>
    </row>
    <row r="18" ht="23.25" customHeight="1" spans="1:4">
      <c r="A18" s="8"/>
      <c r="B18" s="9"/>
      <c r="C18" s="9"/>
      <c r="D18" s="8"/>
    </row>
    <row r="19" ht="24" customHeight="1" spans="1:4">
      <c r="A19" s="8"/>
      <c r="B19" s="9"/>
      <c r="C19" s="9"/>
      <c r="D19" s="8"/>
    </row>
    <row r="20" ht="23.25" customHeight="1" spans="1:4">
      <c r="A20" s="8"/>
      <c r="B20" s="9"/>
      <c r="C20" s="9"/>
      <c r="D20" s="8"/>
    </row>
    <row r="21" ht="23.25" customHeight="1" spans="1:4">
      <c r="A21" s="8"/>
      <c r="B21" s="9"/>
      <c r="C21" s="9"/>
      <c r="D21" s="8"/>
    </row>
    <row r="22" ht="23.25" customHeight="1" spans="1:4">
      <c r="A22" s="8"/>
      <c r="B22" s="9"/>
      <c r="C22" s="9"/>
      <c r="D22" s="8"/>
    </row>
    <row r="23" ht="24" customHeight="1" spans="1:4">
      <c r="A23" s="8"/>
      <c r="B23" s="9"/>
      <c r="C23" s="9"/>
      <c r="D23" s="8"/>
    </row>
    <row r="24" ht="23.25" customHeight="1" spans="1:4">
      <c r="A24" s="8"/>
      <c r="B24" s="9"/>
      <c r="C24" s="9"/>
      <c r="D24" s="8"/>
    </row>
    <row r="25" ht="23.25" customHeight="1" spans="1:4">
      <c r="A25" s="8"/>
      <c r="B25" s="9"/>
      <c r="C25" s="9"/>
      <c r="D25" s="8"/>
    </row>
    <row r="26" ht="24" customHeight="1" spans="1:4">
      <c r="A26" s="8"/>
      <c r="B26" s="9"/>
      <c r="C26" s="9"/>
      <c r="D26" s="8"/>
    </row>
    <row r="27" ht="23.25" customHeight="1" spans="1:4">
      <c r="A27" s="8"/>
      <c r="B27" s="9"/>
      <c r="C27" s="9"/>
      <c r="D27" s="8"/>
    </row>
    <row r="28" ht="23.25" customHeight="1" spans="1:4">
      <c r="A28" s="8"/>
      <c r="B28" s="9"/>
      <c r="C28" s="9"/>
      <c r="D28" s="8"/>
    </row>
    <row r="29" ht="23.25" customHeight="1" spans="1:4">
      <c r="A29" s="8"/>
      <c r="B29" s="9"/>
      <c r="C29" s="9"/>
      <c r="D29" s="8"/>
    </row>
    <row r="30" ht="23.25" customHeight="1" spans="1:4">
      <c r="A30" s="12"/>
      <c r="B30" s="12"/>
      <c r="C30" s="12"/>
      <c r="D30" s="12"/>
    </row>
    <row r="31" ht="30.55" customHeight="1" spans="1:4">
      <c r="A31" s="1"/>
      <c r="B31" s="2"/>
      <c r="C31" s="16" t="s">
        <v>31</v>
      </c>
      <c r="D31" s="16"/>
    </row>
  </sheetData>
  <sheetProtection sheet="1"/>
  <mergeCells count="10">
    <mergeCell ref="B1:C1"/>
    <mergeCell ref="A2:D2"/>
    <mergeCell ref="A3:C3"/>
    <mergeCell ref="B9:C9"/>
    <mergeCell ref="B10:C10"/>
    <mergeCell ref="B11:C11"/>
    <mergeCell ref="B12:C12"/>
    <mergeCell ref="B13:C13"/>
    <mergeCell ref="B14:C14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"/>
  <sheetViews>
    <sheetView workbookViewId="0">
      <selection activeCell="A1" sqref="A1:B1"/>
    </sheetView>
  </sheetViews>
  <sheetFormatPr defaultColWidth="9" defaultRowHeight="12.75" outlineLevelCol="6"/>
  <cols>
    <col min="1" max="1" width="9.6" customWidth="1"/>
    <col min="2" max="2" width="12.7142857142857" customWidth="1"/>
    <col min="3" max="3" width="20.5047619047619" customWidth="1"/>
    <col min="4" max="4" width="11.2952380952381" customWidth="1"/>
    <col min="5" max="5" width="12.5904761904762" customWidth="1"/>
    <col min="6" max="6" width="10.9047619047619" customWidth="1"/>
    <col min="7" max="7" width="16.8666666666667" customWidth="1"/>
  </cols>
  <sheetData>
    <row r="1" ht="23.25" customHeight="1" spans="1:7">
      <c r="A1" s="1"/>
      <c r="B1" s="1"/>
      <c r="C1" s="2"/>
      <c r="D1" s="2"/>
      <c r="E1" s="3"/>
      <c r="F1" s="3"/>
      <c r="G1" s="3"/>
    </row>
    <row r="2" ht="44.35" customHeight="1" spans="1:7">
      <c r="A2" s="4" t="s">
        <v>32</v>
      </c>
      <c r="B2" s="4"/>
      <c r="C2" s="4"/>
      <c r="D2" s="4"/>
      <c r="E2" s="4"/>
      <c r="F2" s="4"/>
      <c r="G2" s="4"/>
    </row>
    <row r="3" ht="50.2" customHeight="1" spans="1:7">
      <c r="A3" s="5" t="s">
        <v>1</v>
      </c>
      <c r="B3" s="5"/>
      <c r="C3" s="5"/>
      <c r="D3" s="5"/>
      <c r="E3" s="6" t="s">
        <v>33</v>
      </c>
      <c r="F3" s="6"/>
      <c r="G3" s="6"/>
    </row>
    <row r="4" ht="29.1" customHeight="1" spans="1:7">
      <c r="A4" s="7" t="s">
        <v>3</v>
      </c>
      <c r="B4" s="7" t="s">
        <v>34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</row>
    <row r="5" ht="42.9" customHeight="1" spans="1:7">
      <c r="A5" s="7" t="s">
        <v>40</v>
      </c>
      <c r="B5" s="7"/>
      <c r="C5" s="8" t="s">
        <v>41</v>
      </c>
      <c r="D5" s="7"/>
      <c r="E5" s="9" t="s">
        <v>40</v>
      </c>
      <c r="F5" s="9" t="s">
        <v>40</v>
      </c>
      <c r="G5" s="10">
        <f>IF(OR(ISERROR(ROUND(G6+G11+G23+G31,2)),ROUND(G6+G11+G23+G31,2)=""),0,ROUND(G6+G11+G23+G31,2))</f>
        <v>0</v>
      </c>
    </row>
    <row r="6" ht="20.35" customHeight="1" spans="1:7">
      <c r="A6" s="7" t="s">
        <v>40</v>
      </c>
      <c r="B6" s="7" t="s">
        <v>8</v>
      </c>
      <c r="C6" s="8" t="s">
        <v>42</v>
      </c>
      <c r="D6" s="7"/>
      <c r="E6" s="9" t="s">
        <v>40</v>
      </c>
      <c r="F6" s="9" t="s">
        <v>40</v>
      </c>
      <c r="G6" s="10">
        <f>IF(OR(ISERROR(ROUND(SUM(G7:G10),2)),ROUND(SUM(G7:G10),2)=""),0,ROUND(SUM(G7:G10),2))</f>
        <v>0</v>
      </c>
    </row>
    <row r="7" ht="20.35" customHeight="1" spans="1:7">
      <c r="A7" s="7" t="s">
        <v>7</v>
      </c>
      <c r="B7" s="7" t="s">
        <v>43</v>
      </c>
      <c r="C7" s="8" t="s">
        <v>44</v>
      </c>
      <c r="D7" s="7" t="s">
        <v>45</v>
      </c>
      <c r="E7" s="9" t="s">
        <v>46</v>
      </c>
      <c r="F7" s="11" t="s">
        <v>40</v>
      </c>
      <c r="G7" s="10">
        <f>ROUND(IF(OR(ISERROR(E7),E7=""),0,E7)*IF(OR(ISERROR(F7),F7=""),0,F7),2)</f>
        <v>0</v>
      </c>
    </row>
    <row r="8" ht="20.35" customHeight="1" spans="1:7">
      <c r="A8" s="7" t="s">
        <v>10</v>
      </c>
      <c r="B8" s="7" t="s">
        <v>47</v>
      </c>
      <c r="C8" s="8" t="s">
        <v>48</v>
      </c>
      <c r="D8" s="7" t="s">
        <v>45</v>
      </c>
      <c r="E8" s="9" t="s">
        <v>46</v>
      </c>
      <c r="F8" s="11" t="s">
        <v>40</v>
      </c>
      <c r="G8" s="10">
        <f>ROUND(IF(OR(ISERROR(E8),E8=""),0,E8)*IF(OR(ISERROR(F8),F8=""),0,F8),2)</f>
        <v>0</v>
      </c>
    </row>
    <row r="9" ht="20.35" customHeight="1" spans="1:7">
      <c r="A9" s="7" t="s">
        <v>13</v>
      </c>
      <c r="B9" s="7" t="s">
        <v>49</v>
      </c>
      <c r="C9" s="8" t="s">
        <v>50</v>
      </c>
      <c r="D9" s="7" t="s">
        <v>45</v>
      </c>
      <c r="E9" s="9" t="s">
        <v>46</v>
      </c>
      <c r="F9" s="11" t="s">
        <v>40</v>
      </c>
      <c r="G9" s="10">
        <f>ROUND(IF(OR(ISERROR(E9),E9=""),0,E9)*IF(OR(ISERROR(F9),F9=""),0,F9),2)</f>
        <v>0</v>
      </c>
    </row>
    <row r="10" ht="20.35" customHeight="1" spans="1:7">
      <c r="A10" s="7" t="s">
        <v>16</v>
      </c>
      <c r="B10" s="7" t="s">
        <v>51</v>
      </c>
      <c r="C10" s="8" t="s">
        <v>52</v>
      </c>
      <c r="D10" s="7" t="s">
        <v>45</v>
      </c>
      <c r="E10" s="9" t="s">
        <v>46</v>
      </c>
      <c r="F10" s="11" t="s">
        <v>40</v>
      </c>
      <c r="G10" s="10">
        <f>ROUND(IF(OR(ISERROR(E10),E10=""),0,E10)*IF(OR(ISERROR(F10),F10=""),0,F10),2)</f>
        <v>0</v>
      </c>
    </row>
    <row r="11" ht="20.35" customHeight="1" spans="1:7">
      <c r="A11" s="7" t="s">
        <v>40</v>
      </c>
      <c r="B11" s="7" t="s">
        <v>11</v>
      </c>
      <c r="C11" s="8" t="s">
        <v>53</v>
      </c>
      <c r="D11" s="7"/>
      <c r="E11" s="9" t="s">
        <v>40</v>
      </c>
      <c r="F11" s="9" t="s">
        <v>40</v>
      </c>
      <c r="G11" s="10">
        <f>IF(OR(ISERROR(ROUND(SUM(G12:G22),2)),ROUND(SUM(G12:G22),2)=""),0,ROUND(SUM(G12:G22),2))</f>
        <v>0</v>
      </c>
    </row>
    <row r="12" ht="20.35" customHeight="1" spans="1:7">
      <c r="A12" s="7" t="s">
        <v>19</v>
      </c>
      <c r="B12" s="7" t="s">
        <v>54</v>
      </c>
      <c r="C12" s="8" t="s">
        <v>55</v>
      </c>
      <c r="D12" s="7"/>
      <c r="E12" s="9" t="s">
        <v>40</v>
      </c>
      <c r="F12" s="9" t="s">
        <v>40</v>
      </c>
      <c r="G12" s="9" t="s">
        <v>40</v>
      </c>
    </row>
    <row r="13" ht="20.35" customHeight="1" spans="1:7">
      <c r="A13" s="7" t="s">
        <v>21</v>
      </c>
      <c r="B13" s="7" t="s">
        <v>56</v>
      </c>
      <c r="C13" s="8" t="s">
        <v>57</v>
      </c>
      <c r="D13" s="7" t="s">
        <v>58</v>
      </c>
      <c r="E13" s="9" t="s">
        <v>59</v>
      </c>
      <c r="F13" s="11" t="s">
        <v>40</v>
      </c>
      <c r="G13" s="10">
        <f>ROUND(IF(OR(ISERROR(E13),E13=""),0,E13)*IF(OR(ISERROR(F13),F13=""),0,F13),2)</f>
        <v>0</v>
      </c>
    </row>
    <row r="14" ht="20.35" customHeight="1" spans="1:7">
      <c r="A14" s="7" t="s">
        <v>23</v>
      </c>
      <c r="B14" s="7" t="s">
        <v>60</v>
      </c>
      <c r="C14" s="8" t="s">
        <v>61</v>
      </c>
      <c r="D14" s="7"/>
      <c r="E14" s="9" t="s">
        <v>40</v>
      </c>
      <c r="F14" s="9" t="s">
        <v>40</v>
      </c>
      <c r="G14" s="9" t="s">
        <v>40</v>
      </c>
    </row>
    <row r="15" ht="20.35" customHeight="1" spans="1:7">
      <c r="A15" s="7" t="s">
        <v>25</v>
      </c>
      <c r="B15" s="7" t="s">
        <v>56</v>
      </c>
      <c r="C15" s="8" t="s">
        <v>62</v>
      </c>
      <c r="D15" s="7" t="s">
        <v>58</v>
      </c>
      <c r="E15" s="9" t="s">
        <v>63</v>
      </c>
      <c r="F15" s="11" t="s">
        <v>40</v>
      </c>
      <c r="G15" s="10">
        <f>ROUND(IF(OR(ISERROR(E15),E15=""),0,E15)*IF(OR(ISERROR(F15),F15=""),0,F15),2)</f>
        <v>0</v>
      </c>
    </row>
    <row r="16" ht="20.35" customHeight="1" spans="1:7">
      <c r="A16" s="7" t="s">
        <v>27</v>
      </c>
      <c r="B16" s="7" t="s">
        <v>64</v>
      </c>
      <c r="C16" s="8" t="s">
        <v>65</v>
      </c>
      <c r="D16" s="7"/>
      <c r="E16" s="9" t="s">
        <v>40</v>
      </c>
      <c r="F16" s="9" t="s">
        <v>40</v>
      </c>
      <c r="G16" s="9" t="s">
        <v>40</v>
      </c>
    </row>
    <row r="17" ht="19.65" customHeight="1" spans="1:7">
      <c r="A17" s="7" t="s">
        <v>29</v>
      </c>
      <c r="B17" s="7" t="s">
        <v>66</v>
      </c>
      <c r="C17" s="8" t="s">
        <v>67</v>
      </c>
      <c r="D17" s="7" t="s">
        <v>58</v>
      </c>
      <c r="E17" s="9" t="s">
        <v>68</v>
      </c>
      <c r="F17" s="11" t="s">
        <v>40</v>
      </c>
      <c r="G17" s="10">
        <f>ROUND(IF(OR(ISERROR(E17),E17=""),0,E17)*IF(OR(ISERROR(F17),F17=""),0,F17),2)</f>
        <v>0</v>
      </c>
    </row>
    <row r="18" ht="28.35" customHeight="1" spans="1:7">
      <c r="A18" s="7" t="s">
        <v>69</v>
      </c>
      <c r="B18" s="7" t="s">
        <v>70</v>
      </c>
      <c r="C18" s="8" t="s">
        <v>71</v>
      </c>
      <c r="D18" s="7"/>
      <c r="E18" s="9" t="s">
        <v>40</v>
      </c>
      <c r="F18" s="9" t="s">
        <v>40</v>
      </c>
      <c r="G18" s="9" t="s">
        <v>40</v>
      </c>
    </row>
    <row r="19" ht="20.35" customHeight="1" spans="1:7">
      <c r="A19" s="7" t="s">
        <v>72</v>
      </c>
      <c r="B19" s="7" t="s">
        <v>73</v>
      </c>
      <c r="C19" s="8" t="s">
        <v>74</v>
      </c>
      <c r="D19" s="7" t="s">
        <v>58</v>
      </c>
      <c r="E19" s="9" t="s">
        <v>75</v>
      </c>
      <c r="F19" s="11" t="s">
        <v>40</v>
      </c>
      <c r="G19" s="10">
        <f>ROUND(IF(OR(ISERROR(E19),E19=""),0,E19)*IF(OR(ISERROR(F19),F19=""),0,F19),2)</f>
        <v>0</v>
      </c>
    </row>
    <row r="20" ht="20.35" customHeight="1" spans="1:7">
      <c r="A20" s="7" t="s">
        <v>76</v>
      </c>
      <c r="B20" s="7" t="s">
        <v>77</v>
      </c>
      <c r="C20" s="8" t="s">
        <v>78</v>
      </c>
      <c r="D20" s="7"/>
      <c r="E20" s="9" t="s">
        <v>40</v>
      </c>
      <c r="F20" s="9" t="s">
        <v>40</v>
      </c>
      <c r="G20" s="9" t="s">
        <v>40</v>
      </c>
    </row>
    <row r="21" ht="20.35" customHeight="1" spans="1:7">
      <c r="A21" s="7" t="s">
        <v>79</v>
      </c>
      <c r="B21" s="7" t="s">
        <v>80</v>
      </c>
      <c r="C21" s="8" t="s">
        <v>81</v>
      </c>
      <c r="D21" s="7"/>
      <c r="E21" s="9" t="s">
        <v>40</v>
      </c>
      <c r="F21" s="9" t="s">
        <v>40</v>
      </c>
      <c r="G21" s="9" t="s">
        <v>40</v>
      </c>
    </row>
    <row r="22" ht="20.35" customHeight="1" spans="1:7">
      <c r="A22" s="7" t="s">
        <v>82</v>
      </c>
      <c r="B22" s="7" t="s">
        <v>83</v>
      </c>
      <c r="C22" s="8" t="s">
        <v>84</v>
      </c>
      <c r="D22" s="7" t="s">
        <v>85</v>
      </c>
      <c r="E22" s="9" t="s">
        <v>86</v>
      </c>
      <c r="F22" s="11" t="s">
        <v>40</v>
      </c>
      <c r="G22" s="10">
        <f>ROUND(IF(OR(ISERROR(E22),E22=""),0,E22)*IF(OR(ISERROR(F22),F22=""),0,F22),2)</f>
        <v>0</v>
      </c>
    </row>
    <row r="23" ht="20.35" customHeight="1" spans="1:7">
      <c r="A23" s="7" t="s">
        <v>40</v>
      </c>
      <c r="B23" s="7" t="s">
        <v>14</v>
      </c>
      <c r="C23" s="8" t="s">
        <v>87</v>
      </c>
      <c r="D23" s="7"/>
      <c r="E23" s="9" t="s">
        <v>40</v>
      </c>
      <c r="F23" s="9" t="s">
        <v>40</v>
      </c>
      <c r="G23" s="10">
        <f>IF(OR(ISERROR(ROUND(SUM(G24:G30),2)),ROUND(SUM(G24:G30),2)=""),0,ROUND(SUM(G24:G30),2))</f>
        <v>0</v>
      </c>
    </row>
    <row r="24" ht="20.35" customHeight="1" spans="1:7">
      <c r="A24" s="7" t="s">
        <v>88</v>
      </c>
      <c r="B24" s="7" t="s">
        <v>89</v>
      </c>
      <c r="C24" s="8" t="s">
        <v>90</v>
      </c>
      <c r="D24" s="7"/>
      <c r="E24" s="9" t="s">
        <v>40</v>
      </c>
      <c r="F24" s="9" t="s">
        <v>40</v>
      </c>
      <c r="G24" s="9" t="s">
        <v>40</v>
      </c>
    </row>
    <row r="25" ht="20.35" customHeight="1" spans="1:7">
      <c r="A25" s="7" t="s">
        <v>91</v>
      </c>
      <c r="B25" s="7" t="s">
        <v>92</v>
      </c>
      <c r="C25" s="8" t="s">
        <v>93</v>
      </c>
      <c r="D25" s="7" t="s">
        <v>85</v>
      </c>
      <c r="E25" s="9" t="s">
        <v>94</v>
      </c>
      <c r="F25" s="11" t="s">
        <v>40</v>
      </c>
      <c r="G25" s="10">
        <f>ROUND(IF(OR(ISERROR(E25),E25=""),0,E25)*IF(OR(ISERROR(F25),F25=""),0,F25),2)</f>
        <v>0</v>
      </c>
    </row>
    <row r="26" ht="27.65" customHeight="1" spans="1:7">
      <c r="A26" s="7" t="s">
        <v>95</v>
      </c>
      <c r="B26" s="7" t="s">
        <v>96</v>
      </c>
      <c r="C26" s="8" t="s">
        <v>97</v>
      </c>
      <c r="D26" s="7" t="s">
        <v>85</v>
      </c>
      <c r="E26" s="9" t="s">
        <v>98</v>
      </c>
      <c r="F26" s="11" t="s">
        <v>40</v>
      </c>
      <c r="G26" s="10">
        <f>ROUND(IF(OR(ISERROR(E26),E26=""),0,E26)*IF(OR(ISERROR(F26),F26=""),0,F26),2)</f>
        <v>0</v>
      </c>
    </row>
    <row r="27" ht="20.35" customHeight="1" spans="1:7">
      <c r="A27" s="7" t="s">
        <v>99</v>
      </c>
      <c r="B27" s="7" t="s">
        <v>100</v>
      </c>
      <c r="C27" s="8" t="s">
        <v>101</v>
      </c>
      <c r="D27" s="7" t="s">
        <v>85</v>
      </c>
      <c r="E27" s="9" t="s">
        <v>102</v>
      </c>
      <c r="F27" s="11" t="s">
        <v>40</v>
      </c>
      <c r="G27" s="10">
        <f>ROUND(IF(OR(ISERROR(E27),E27=""),0,E27)*IF(OR(ISERROR(F27),F27=""),0,F27),2)</f>
        <v>0</v>
      </c>
    </row>
    <row r="28" ht="28.35" customHeight="1" spans="1:7">
      <c r="A28" s="7" t="s">
        <v>103</v>
      </c>
      <c r="B28" s="7" t="s">
        <v>104</v>
      </c>
      <c r="C28" s="8" t="s">
        <v>105</v>
      </c>
      <c r="D28" s="7"/>
      <c r="E28" s="9" t="s">
        <v>40</v>
      </c>
      <c r="F28" s="9" t="s">
        <v>40</v>
      </c>
      <c r="G28" s="9" t="s">
        <v>40</v>
      </c>
    </row>
    <row r="29" ht="20.35" customHeight="1" spans="1:7">
      <c r="A29" s="7" t="s">
        <v>106</v>
      </c>
      <c r="B29" s="7" t="s">
        <v>66</v>
      </c>
      <c r="C29" s="8" t="s">
        <v>107</v>
      </c>
      <c r="D29" s="7" t="s">
        <v>85</v>
      </c>
      <c r="E29" s="9" t="s">
        <v>102</v>
      </c>
      <c r="F29" s="11" t="s">
        <v>40</v>
      </c>
      <c r="G29" s="10">
        <f>ROUND(IF(OR(ISERROR(E29),E29=""),0,E29)*IF(OR(ISERROR(F29),F29=""),0,F29),2)</f>
        <v>0</v>
      </c>
    </row>
    <row r="30" ht="20.35" customHeight="1" spans="1:7">
      <c r="A30" s="7" t="s">
        <v>108</v>
      </c>
      <c r="B30" s="7" t="s">
        <v>109</v>
      </c>
      <c r="C30" s="8" t="s">
        <v>110</v>
      </c>
      <c r="D30" s="7" t="s">
        <v>58</v>
      </c>
      <c r="E30" s="9" t="s">
        <v>111</v>
      </c>
      <c r="F30" s="11" t="s">
        <v>40</v>
      </c>
      <c r="G30" s="10">
        <f>ROUND(IF(OR(ISERROR(E30),E30=""),0,E30)*IF(OR(ISERROR(F30),F30=""),0,F30),2)</f>
        <v>0</v>
      </c>
    </row>
    <row r="31" ht="20.35" customHeight="1" spans="1:7">
      <c r="A31" s="7" t="s">
        <v>40</v>
      </c>
      <c r="B31" s="7" t="s">
        <v>17</v>
      </c>
      <c r="C31" s="8" t="s">
        <v>112</v>
      </c>
      <c r="D31" s="7"/>
      <c r="E31" s="9" t="s">
        <v>40</v>
      </c>
      <c r="F31" s="9" t="s">
        <v>40</v>
      </c>
      <c r="G31" s="10">
        <f>IF(OR(ISERROR(ROUND(SUM(G32:G42),2)),ROUND(SUM(G32:G42),2)=""),0,ROUND(SUM(G32:G42),2))</f>
        <v>0</v>
      </c>
    </row>
    <row r="32" ht="15.25" customHeight="1" spans="1:7">
      <c r="A32" s="12"/>
      <c r="B32" s="12"/>
      <c r="C32" s="12"/>
      <c r="D32" s="12"/>
      <c r="E32" s="12"/>
      <c r="F32" s="12"/>
      <c r="G32" s="12"/>
    </row>
    <row r="33" ht="30.55" customHeight="1" spans="1:7">
      <c r="A33" s="1"/>
      <c r="B33" s="1"/>
      <c r="C33" s="13"/>
      <c r="D33" s="13"/>
      <c r="E33" s="13"/>
      <c r="F33" s="13"/>
      <c r="G33" s="13"/>
    </row>
    <row r="34" ht="23.25" customHeight="1" spans="1:7">
      <c r="A34" s="1"/>
      <c r="B34" s="1"/>
      <c r="C34" s="2"/>
      <c r="D34" s="2"/>
      <c r="E34" s="3"/>
      <c r="F34" s="3"/>
      <c r="G34" s="3"/>
    </row>
    <row r="35" ht="44.35" customHeight="1" spans="1:7">
      <c r="A35" s="4" t="s">
        <v>32</v>
      </c>
      <c r="B35" s="4"/>
      <c r="C35" s="4"/>
      <c r="D35" s="4"/>
      <c r="E35" s="4"/>
      <c r="F35" s="4"/>
      <c r="G35" s="4"/>
    </row>
    <row r="36" ht="50.2" customHeight="1" spans="1:7">
      <c r="A36" s="5" t="s">
        <v>1</v>
      </c>
      <c r="B36" s="5"/>
      <c r="C36" s="5"/>
      <c r="D36" s="5"/>
      <c r="E36" s="6" t="s">
        <v>113</v>
      </c>
      <c r="F36" s="6"/>
      <c r="G36" s="6"/>
    </row>
    <row r="37" ht="29.1" customHeight="1" spans="1:7">
      <c r="A37" s="7" t="s">
        <v>3</v>
      </c>
      <c r="B37" s="7" t="s">
        <v>34</v>
      </c>
      <c r="C37" s="7" t="s">
        <v>35</v>
      </c>
      <c r="D37" s="7" t="s">
        <v>36</v>
      </c>
      <c r="E37" s="7" t="s">
        <v>37</v>
      </c>
      <c r="F37" s="7" t="s">
        <v>38</v>
      </c>
      <c r="G37" s="7" t="s">
        <v>39</v>
      </c>
    </row>
    <row r="38" ht="20.35" customHeight="1" spans="1:7">
      <c r="A38" s="7" t="s">
        <v>114</v>
      </c>
      <c r="B38" s="7" t="s">
        <v>115</v>
      </c>
      <c r="C38" s="8" t="s">
        <v>116</v>
      </c>
      <c r="D38" s="7"/>
      <c r="E38" s="9" t="s">
        <v>40</v>
      </c>
      <c r="F38" s="9" t="s">
        <v>40</v>
      </c>
      <c r="G38" s="9" t="s">
        <v>40</v>
      </c>
    </row>
    <row r="39" ht="28.35" customHeight="1" spans="1:7">
      <c r="A39" s="7" t="s">
        <v>117</v>
      </c>
      <c r="B39" s="7" t="s">
        <v>92</v>
      </c>
      <c r="C39" s="8" t="s">
        <v>118</v>
      </c>
      <c r="D39" s="7" t="s">
        <v>119</v>
      </c>
      <c r="E39" s="9" t="s">
        <v>120</v>
      </c>
      <c r="F39" s="11" t="s">
        <v>40</v>
      </c>
      <c r="G39" s="10">
        <f>ROUND(IF(OR(ISERROR(E39),E39=""),0,E39)*IF(OR(ISERROR(F39),F39=""),0,F39),2)</f>
        <v>0</v>
      </c>
    </row>
    <row r="40" ht="27.65" customHeight="1" spans="1:7">
      <c r="A40" s="7" t="s">
        <v>121</v>
      </c>
      <c r="B40" s="7" t="s">
        <v>96</v>
      </c>
      <c r="C40" s="8" t="s">
        <v>122</v>
      </c>
      <c r="D40" s="7" t="s">
        <v>119</v>
      </c>
      <c r="E40" s="9" t="s">
        <v>120</v>
      </c>
      <c r="F40" s="11" t="s">
        <v>40</v>
      </c>
      <c r="G40" s="10">
        <f>ROUND(IF(OR(ISERROR(E40),E40=""),0,E40)*IF(OR(ISERROR(F40),F40=""),0,F40),2)</f>
        <v>0</v>
      </c>
    </row>
    <row r="41" ht="20.35" customHeight="1" spans="1:7">
      <c r="A41" s="7" t="s">
        <v>123</v>
      </c>
      <c r="B41" s="7" t="s">
        <v>124</v>
      </c>
      <c r="C41" s="8" t="s">
        <v>125</v>
      </c>
      <c r="D41" s="7"/>
      <c r="E41" s="9" t="s">
        <v>40</v>
      </c>
      <c r="F41" s="9" t="s">
        <v>40</v>
      </c>
      <c r="G41" s="9" t="s">
        <v>40</v>
      </c>
    </row>
    <row r="42" ht="20.35" customHeight="1" spans="1:7">
      <c r="A42" s="7" t="s">
        <v>126</v>
      </c>
      <c r="B42" s="7" t="s">
        <v>66</v>
      </c>
      <c r="C42" s="8" t="s">
        <v>127</v>
      </c>
      <c r="D42" s="7" t="s">
        <v>119</v>
      </c>
      <c r="E42" s="9" t="s">
        <v>128</v>
      </c>
      <c r="F42" s="11" t="s">
        <v>40</v>
      </c>
      <c r="G42" s="10">
        <f>ROUND(IF(OR(ISERROR(E42),E42=""),0,E42)*IF(OR(ISERROR(F42),F42=""),0,F42),2)</f>
        <v>0</v>
      </c>
    </row>
    <row r="43" ht="24" customHeight="1" spans="1:7">
      <c r="A43" s="7"/>
      <c r="B43" s="7"/>
      <c r="C43" s="8"/>
      <c r="D43" s="8"/>
      <c r="E43" s="9"/>
      <c r="F43" s="9"/>
      <c r="G43" s="9"/>
    </row>
    <row r="44" ht="23.25" customHeight="1" spans="1:7">
      <c r="A44" s="7"/>
      <c r="B44" s="7"/>
      <c r="C44" s="8"/>
      <c r="D44" s="8"/>
      <c r="E44" s="9"/>
      <c r="F44" s="9"/>
      <c r="G44" s="9"/>
    </row>
    <row r="45" ht="23.25" customHeight="1" spans="1:7">
      <c r="A45" s="7"/>
      <c r="B45" s="7"/>
      <c r="C45" s="8"/>
      <c r="D45" s="8"/>
      <c r="E45" s="9"/>
      <c r="F45" s="9"/>
      <c r="G45" s="9"/>
    </row>
    <row r="46" ht="24" customHeight="1" spans="1:7">
      <c r="A46" s="7"/>
      <c r="B46" s="7"/>
      <c r="C46" s="8"/>
      <c r="D46" s="8"/>
      <c r="E46" s="9"/>
      <c r="F46" s="9"/>
      <c r="G46" s="9"/>
    </row>
    <row r="47" ht="23.25" customHeight="1" spans="1:7">
      <c r="A47" s="7"/>
      <c r="B47" s="7"/>
      <c r="C47" s="8"/>
      <c r="D47" s="8"/>
      <c r="E47" s="9"/>
      <c r="F47" s="9"/>
      <c r="G47" s="9"/>
    </row>
    <row r="48" ht="23.25" customHeight="1" spans="1:7">
      <c r="A48" s="7"/>
      <c r="B48" s="7"/>
      <c r="C48" s="8"/>
      <c r="D48" s="8"/>
      <c r="E48" s="9"/>
      <c r="F48" s="9"/>
      <c r="G48" s="9"/>
    </row>
    <row r="49" ht="23.25" customHeight="1" spans="1:7">
      <c r="A49" s="7"/>
      <c r="B49" s="7"/>
      <c r="C49" s="8"/>
      <c r="D49" s="8"/>
      <c r="E49" s="9"/>
      <c r="F49" s="9"/>
      <c r="G49" s="9"/>
    </row>
    <row r="50" ht="24" customHeight="1" spans="1:7">
      <c r="A50" s="7"/>
      <c r="B50" s="7"/>
      <c r="C50" s="8"/>
      <c r="D50" s="8"/>
      <c r="E50" s="9"/>
      <c r="F50" s="9"/>
      <c r="G50" s="9"/>
    </row>
    <row r="51" ht="23.25" customHeight="1" spans="1:7">
      <c r="A51" s="7"/>
      <c r="B51" s="7"/>
      <c r="C51" s="8"/>
      <c r="D51" s="8"/>
      <c r="E51" s="9"/>
      <c r="F51" s="9"/>
      <c r="G51" s="9"/>
    </row>
    <row r="52" ht="23.25" customHeight="1" spans="1:7">
      <c r="A52" s="7"/>
      <c r="B52" s="7"/>
      <c r="C52" s="8"/>
      <c r="D52" s="8"/>
      <c r="E52" s="9"/>
      <c r="F52" s="9"/>
      <c r="G52" s="9"/>
    </row>
    <row r="53" ht="24" customHeight="1" spans="1:7">
      <c r="A53" s="7"/>
      <c r="B53" s="7"/>
      <c r="C53" s="8"/>
      <c r="D53" s="8"/>
      <c r="E53" s="9"/>
      <c r="F53" s="9"/>
      <c r="G53" s="9"/>
    </row>
    <row r="54" ht="23.25" customHeight="1" spans="1:7">
      <c r="A54" s="7"/>
      <c r="B54" s="7"/>
      <c r="C54" s="8"/>
      <c r="D54" s="8"/>
      <c r="E54" s="9"/>
      <c r="F54" s="9"/>
      <c r="G54" s="9"/>
    </row>
    <row r="55" ht="23.25" customHeight="1" spans="1:7">
      <c r="A55" s="7"/>
      <c r="B55" s="7"/>
      <c r="C55" s="8"/>
      <c r="D55" s="8"/>
      <c r="E55" s="9"/>
      <c r="F55" s="9"/>
      <c r="G55" s="9"/>
    </row>
    <row r="56" ht="23.25" customHeight="1" spans="1:7">
      <c r="A56" s="7"/>
      <c r="B56" s="7"/>
      <c r="C56" s="8"/>
      <c r="D56" s="8"/>
      <c r="E56" s="9"/>
      <c r="F56" s="9"/>
      <c r="G56" s="9"/>
    </row>
    <row r="57" ht="24" customHeight="1" spans="1:7">
      <c r="A57" s="7"/>
      <c r="B57" s="7"/>
      <c r="C57" s="8"/>
      <c r="D57" s="8"/>
      <c r="E57" s="9"/>
      <c r="F57" s="9"/>
      <c r="G57" s="9"/>
    </row>
    <row r="58" ht="23.25" customHeight="1" spans="1:7">
      <c r="A58" s="7"/>
      <c r="B58" s="7"/>
      <c r="C58" s="8"/>
      <c r="D58" s="8"/>
      <c r="E58" s="9"/>
      <c r="F58" s="9"/>
      <c r="G58" s="9"/>
    </row>
    <row r="59" ht="23.25" customHeight="1" spans="1:7">
      <c r="A59" s="7"/>
      <c r="B59" s="7"/>
      <c r="C59" s="8"/>
      <c r="D59" s="8"/>
      <c r="E59" s="9"/>
      <c r="F59" s="9"/>
      <c r="G59" s="9"/>
    </row>
    <row r="60" ht="23.25" customHeight="1" spans="1:7">
      <c r="A60" s="7"/>
      <c r="B60" s="7"/>
      <c r="C60" s="8"/>
      <c r="D60" s="8"/>
      <c r="E60" s="9"/>
      <c r="F60" s="9"/>
      <c r="G60" s="9"/>
    </row>
    <row r="61" ht="24" customHeight="1" spans="1:7">
      <c r="A61" s="7"/>
      <c r="B61" s="7"/>
      <c r="C61" s="8"/>
      <c r="D61" s="8"/>
      <c r="E61" s="9"/>
      <c r="F61" s="9"/>
      <c r="G61" s="9"/>
    </row>
    <row r="62" ht="23.25" customHeight="1" spans="1:7">
      <c r="A62" s="7"/>
      <c r="B62" s="7"/>
      <c r="C62" s="8"/>
      <c r="D62" s="8"/>
      <c r="E62" s="9"/>
      <c r="F62" s="9"/>
      <c r="G62" s="9"/>
    </row>
    <row r="63" ht="23.25" customHeight="1" spans="1:7">
      <c r="A63" s="12"/>
      <c r="B63" s="12"/>
      <c r="C63" s="12"/>
      <c r="D63" s="12"/>
      <c r="E63" s="12"/>
      <c r="F63" s="12"/>
      <c r="G63" s="12"/>
    </row>
    <row r="64" ht="30.55" customHeight="1" spans="1:7">
      <c r="A64" s="1"/>
      <c r="B64" s="1"/>
      <c r="C64" s="13"/>
      <c r="D64" s="13"/>
      <c r="E64" s="13"/>
      <c r="F64" s="13"/>
      <c r="G64" s="13"/>
    </row>
  </sheetData>
  <sheetProtection sheet="1"/>
  <mergeCells count="16">
    <mergeCell ref="A1:B1"/>
    <mergeCell ref="C1:D1"/>
    <mergeCell ref="E1:G1"/>
    <mergeCell ref="A2:G2"/>
    <mergeCell ref="A3:D3"/>
    <mergeCell ref="E3:G3"/>
    <mergeCell ref="A33:B33"/>
    <mergeCell ref="D33:G33"/>
    <mergeCell ref="A34:B34"/>
    <mergeCell ref="C34:D34"/>
    <mergeCell ref="E34:G34"/>
    <mergeCell ref="A35:G35"/>
    <mergeCell ref="A36:D36"/>
    <mergeCell ref="E36:G36"/>
    <mergeCell ref="A64:B64"/>
    <mergeCell ref="D64:G6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投标报价汇总表_(2018范本)</vt:lpstr>
      <vt:lpstr>工程量清单表_(显示标段金额)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一滴水</cp:lastModifiedBy>
  <dcterms:created xsi:type="dcterms:W3CDTF">2026-04-07T14:51:00Z</dcterms:created>
  <dcterms:modified xsi:type="dcterms:W3CDTF">2026-04-07T14:51:42Z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FF04C452C97A4B0D9D758450514A7713_12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